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Лист1!$A$1:$F$113</definedName>
  </definedNames>
  <calcPr calcId="125725"/>
</workbook>
</file>

<file path=xl/calcChain.xml><?xml version="1.0" encoding="utf-8"?>
<calcChain xmlns="http://schemas.openxmlformats.org/spreadsheetml/2006/main">
  <c r="C26" i="1"/>
  <c r="D24"/>
  <c r="D107" l="1"/>
  <c r="C103"/>
  <c r="F102"/>
  <c r="E102"/>
  <c r="D102"/>
  <c r="C102" s="1"/>
  <c r="D34" l="1"/>
  <c r="C34" s="1"/>
  <c r="C35"/>
  <c r="C36" l="1"/>
  <c r="F92" l="1"/>
  <c r="E93"/>
  <c r="E94"/>
  <c r="C94" s="1"/>
  <c r="E92" l="1"/>
  <c r="F100"/>
  <c r="E100"/>
  <c r="D100"/>
  <c r="D104"/>
  <c r="C106"/>
  <c r="C105"/>
  <c r="F104"/>
  <c r="E104"/>
  <c r="C104" l="1"/>
  <c r="C107"/>
  <c r="D21" l="1"/>
  <c r="C101" l="1"/>
  <c r="C99"/>
  <c r="F98"/>
  <c r="F97" s="1"/>
  <c r="E98"/>
  <c r="E97" s="1"/>
  <c r="D98"/>
  <c r="D97" s="1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96"/>
  <c r="F60"/>
  <c r="E15"/>
  <c r="F15"/>
  <c r="F14" s="1"/>
  <c r="C27"/>
  <c r="C55"/>
  <c r="E82"/>
  <c r="C86"/>
  <c r="E96"/>
  <c r="C50"/>
  <c r="C48"/>
  <c r="F59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108" l="1"/>
  <c r="F95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8"/>
  <c r="C88"/>
  <c r="E108"/>
  <c r="E95"/>
  <c r="C95" l="1"/>
  <c r="C108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<sst xmlns="http://schemas.openxmlformats.org/spreadsheetml/2006/main" count="165" uniqueCount="162">
  <si>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</si>
  <si>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</si>
  <si>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</si>
  <si>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</si>
  <si>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</si>
  <si>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</si>
  <si>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</si>
  <si>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</si>
  <si>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</si>
  <si>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</si>
  <si>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</si>
  <si>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</si>
  <si>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</si>
  <si>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</si>
  <si>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</si>
  <si>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</si>
  <si>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</si>
  <si>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</si>
  <si>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</si>
  <si>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</si>
  <si>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</si>
  <si>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</si>
  <si>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</si>
  <si>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</si>
  <si>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</si>
  <si>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</si>
  <si>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</si>
  <si>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</si>
  <si>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</si>
  <si>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</si>
  <si>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</si>
  <si>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</si>
  <si>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</si>
  <si>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</si>
  <si>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</si>
  <si>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</si>
  <si>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</si>
  <si>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</si>
  <si>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</si>
  <si>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</si>
  <si>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</si>
  <si>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</si>
  <si>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</si>
  <si>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</si>
  <si>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</si>
  <si>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</si>
  <si>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</si>
  <si>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</si>
  <si>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</si>
  <si>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</si>
  <si>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</si>
  <si>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</si>
  <si>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</si>
  <si>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</si>
  <si>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</si>
  <si>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</si>
  <si>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</si>
  <si>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</si>
  <si>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</si>
  <si>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</si>
  <si>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</si>
  <si>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</si>
  <si>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</si>
  <si>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</si>
  <si>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</si>
  <si>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</si>
  <si>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</si>
  <si>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</si>
  <si>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</si>
  <si>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</si>
  <si>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</si>
  <si>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</si>
  <si>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</si>
  <si>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</si>
  <si>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</si>
  <si>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</si>
  <si>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</si>
  <si>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</si>
  <si>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</si>
  <si>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</si>
  <si>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</si>
  <si>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</si>
  <si>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</si>
  <si>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</si>
  <si>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</si>
  <si>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</si>
  <si>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</si>
  <si>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</si>
  <si>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</si>
  <si>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</si>
  <si>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</si>
  <si>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</si>
  <si>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</si>
  <si>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</si>
  <si>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</si>
  <si>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</si>
  <si>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</si>
  <si>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</si>
  <si>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</si>
  <si>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</si>
  <si>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</si>
  <si>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</si>
  <si>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</si>
  <si>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</si>
  <si>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</si>
  <si>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</si>
  <si>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</si>
  <si>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</si>
  <si>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</si>
  <si>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</si>
  <si>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</si>
  <si>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</si>
  <si>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</si>
  <si>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</si>
  <si>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</si>
  <si>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</si>
  <si>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</si>
  <si>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</si>
  <si>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</si>
  <si>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</si>
  <si>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</si>
  <si>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</si>
  <si>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</si>
  <si>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</si>
  <si>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</si>
  <si>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</si>
  <si>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</si>
  <si>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</si>
  <si>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</si>
  <si>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</si>
  <si>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</si>
  <si>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</si>
  <si>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</si>
  <si>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</si>
  <si>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</si>
  <si>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</si>
  <si>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</si>
  <si>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</si>
  <si>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</si>
  <si>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</si>
  <si>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</si>
  <si>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</si>
  <si>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</si>
  <si>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</si>
  <si>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</si>
  <si>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</si>
  <si>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</si>
  <si>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</si>
  <si>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</si>
  <si>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</si>
  <si>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</si>
  <si>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</si>
  <si>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</si>
  <si>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</si>
  <si>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</si>
  <si>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</si>
  <si>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</si>
  <si>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</si>
  <si>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</si>
  <si>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</si>
  <si>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</si>
  <si>
    <t>03.10.2022 №399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</si>
</sst>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view="pageBreakPreview" topLeftCell="A6" zoomScale="60" zoomScaleNormal="70" workbookViewId="0">
      <selection activeCell="H1" sqref="H1:J1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7" t="s">
        <v>9</v>
      </c>
      <c r="F1" s="37"/>
      <c r="G1" s="37"/>
      <c r="H1" s="33"/>
      <c r="I1" s="33"/>
      <c r="J1" s="33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161</v>
      </c>
      <c r="F3" s="2"/>
      <c r="H3" s="2"/>
      <c r="I3" s="2"/>
    </row>
    <row r="4" spans="1:22" ht="17.45" customHeight="1">
      <c r="A4" s="35"/>
      <c r="B4" s="35"/>
      <c r="C4" s="35"/>
      <c r="D4" s="35"/>
      <c r="E4" s="35"/>
      <c r="F4" s="35"/>
    </row>
    <row r="5" spans="1:22" ht="21" customHeight="1">
      <c r="A5" s="34" t="s">
        <v>150</v>
      </c>
      <c r="B5" s="34"/>
      <c r="C5" s="34"/>
      <c r="D5" s="34"/>
      <c r="E5" s="34"/>
      <c r="F5" s="34"/>
    </row>
    <row r="6" spans="1:22" ht="21" customHeight="1">
      <c r="A6" s="34" t="s">
        <v>151</v>
      </c>
      <c r="B6" s="34"/>
      <c r="C6" s="34"/>
      <c r="D6" s="34"/>
      <c r="E6" s="34"/>
      <c r="F6" s="34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6" t="s">
        <v>0</v>
      </c>
      <c r="B10" s="36"/>
      <c r="C10" s="36"/>
      <c r="D10" s="36"/>
      <c r="E10" s="36"/>
      <c r="F10" s="36"/>
    </row>
    <row r="11" spans="1:22" ht="29.45" customHeight="1">
      <c r="A11" s="40" t="s">
        <v>1</v>
      </c>
      <c r="B11" s="40" t="s">
        <v>2</v>
      </c>
      <c r="C11" s="40" t="s">
        <v>3</v>
      </c>
      <c r="D11" s="40" t="s">
        <v>4</v>
      </c>
      <c r="E11" s="40" t="s">
        <v>5</v>
      </c>
      <c r="F11" s="40"/>
    </row>
    <row r="12" spans="1:22" ht="83.25" customHeight="1">
      <c r="A12" s="40"/>
      <c r="B12" s="40"/>
      <c r="C12" s="40"/>
      <c r="D12" s="40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customHeight="1">
      <c r="A14" s="6" t="s">
        <v>94</v>
      </c>
      <c r="B14" s="21" t="s">
        <v>95</v>
      </c>
      <c r="C14" s="18">
        <f>D14+E14</f>
        <v>7000000</v>
      </c>
      <c r="D14" s="18">
        <f>D15+D29+D37+D54+D23</f>
        <v>7000000</v>
      </c>
      <c r="E14" s="18">
        <f>E15+E29+E37+E54</f>
        <v>0</v>
      </c>
      <c r="F14" s="18">
        <f>F15+F29+F37+F54</f>
        <v>0</v>
      </c>
    </row>
    <row r="15" spans="1:22" ht="48" customHeight="1">
      <c r="A15" s="6" t="s">
        <v>96</v>
      </c>
      <c r="B15" s="21" t="s">
        <v>69</v>
      </c>
      <c r="C15" s="18">
        <f t="shared" ref="C15:C80" si="0">D15+E15</f>
        <v>7000000</v>
      </c>
      <c r="D15" s="18">
        <f>D16+D21</f>
        <v>7000000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7000000</v>
      </c>
      <c r="D16" s="19">
        <f>SUM(D17:D20)</f>
        <v>7000000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customHeight="1">
      <c r="A18" s="31">
        <v>11010200</v>
      </c>
      <c r="B18" s="24" t="s">
        <v>12</v>
      </c>
      <c r="C18" s="17">
        <f t="shared" si="0"/>
        <v>7000000</v>
      </c>
      <c r="D18" s="17">
        <v>7000000</v>
      </c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customHeight="1">
      <c r="A25" s="31">
        <v>13010100</v>
      </c>
      <c r="B25" s="32" t="s">
        <v>160</v>
      </c>
      <c r="C25" s="17">
        <f t="shared" si="0"/>
        <v>2700</v>
      </c>
      <c r="D25" s="17">
        <v>2700</v>
      </c>
      <c r="E25" s="17"/>
      <c r="F25" s="17"/>
    </row>
    <row r="26" spans="1:6" ht="87.75" customHeight="1">
      <c r="A26" s="31">
        <v>13010200</v>
      </c>
      <c r="B26" s="24" t="s">
        <v>82</v>
      </c>
      <c r="C26" s="17">
        <f t="shared" ref="C26" si="1">D26+E26</f>
        <v>-2700</v>
      </c>
      <c r="D26" s="17">
        <v>-2700</v>
      </c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7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customHeight="1">
      <c r="A95" s="6" t="s">
        <v>79</v>
      </c>
      <c r="B95" s="9" t="s">
        <v>75</v>
      </c>
      <c r="C95" s="18">
        <f t="shared" si="4"/>
        <v>7000000</v>
      </c>
      <c r="D95" s="18">
        <f>D14+D59+D88</f>
        <v>7000000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606610</v>
      </c>
      <c r="D96" s="18">
        <f>D97</f>
        <v>606610</v>
      </c>
      <c r="E96" s="18">
        <f>E97</f>
        <v>0</v>
      </c>
      <c r="F96" s="18">
        <f>F97</f>
        <v>0</v>
      </c>
    </row>
    <row r="97" spans="1:8" ht="33.75" customHeight="1">
      <c r="A97" s="6" t="s">
        <v>140</v>
      </c>
      <c r="B97" s="9" t="s">
        <v>141</v>
      </c>
      <c r="C97" s="18">
        <f t="shared" si="4"/>
        <v>606610</v>
      </c>
      <c r="D97" s="18">
        <f>D98+D100+D104+D102</f>
        <v>606610</v>
      </c>
      <c r="E97" s="18">
        <f>E98+E100</f>
        <v>0</v>
      </c>
      <c r="F97" s="18">
        <f>F98+F100</f>
        <v>0</v>
      </c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>
        <f>SUM(E99:E99)</f>
        <v>0</v>
      </c>
      <c r="F98" s="19">
        <f>SUM(F99:F99)</f>
        <v>0</v>
      </c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>
        <f>E101</f>
        <v>0</v>
      </c>
      <c r="F100" s="20">
        <f>F101</f>
        <v>0</v>
      </c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24" hidden="1" customHeight="1">
      <c r="A102" s="7">
        <v>41040000</v>
      </c>
      <c r="B102" s="8" t="s">
        <v>156</v>
      </c>
      <c r="C102" s="19">
        <f t="shared" ref="C102:C103" si="5">D102+E102</f>
        <v>0</v>
      </c>
      <c r="D102" s="19">
        <f>D103</f>
        <v>0</v>
      </c>
      <c r="E102" s="19">
        <f>SUM(E103:E103)</f>
        <v>0</v>
      </c>
      <c r="F102" s="19">
        <f>SUM(F103:F103)</f>
        <v>0</v>
      </c>
    </row>
    <row r="103" spans="1:8" ht="24" hidden="1" customHeight="1">
      <c r="A103" s="31">
        <v>41040400</v>
      </c>
      <c r="B103" s="10" t="s">
        <v>157</v>
      </c>
      <c r="C103" s="17">
        <f t="shared" si="5"/>
        <v>0</v>
      </c>
      <c r="D103" s="17"/>
      <c r="E103" s="17"/>
      <c r="F103" s="17"/>
    </row>
    <row r="104" spans="1:8" ht="49.5" customHeight="1">
      <c r="A104" s="7" t="s">
        <v>144</v>
      </c>
      <c r="B104" s="8" t="s">
        <v>145</v>
      </c>
      <c r="C104" s="19">
        <f t="shared" si="4"/>
        <v>606610</v>
      </c>
      <c r="D104" s="19">
        <f>SUM(D105:D107)</f>
        <v>606610</v>
      </c>
      <c r="E104" s="19">
        <f>SUM(E105:E107)</f>
        <v>0</v>
      </c>
      <c r="F104" s="19">
        <f>SUM(F106:F107)</f>
        <v>0</v>
      </c>
    </row>
    <row r="105" spans="1:8" ht="55.15" hidden="1" customHeight="1">
      <c r="A105" s="31">
        <v>41051000</v>
      </c>
      <c r="B105" s="10" t="s">
        <v>146</v>
      </c>
      <c r="C105" s="17">
        <f t="shared" si="4"/>
        <v>0</v>
      </c>
      <c r="D105" s="17"/>
      <c r="E105" s="17"/>
      <c r="F105" s="17"/>
    </row>
    <row r="106" spans="1:8" ht="66.599999999999994" hidden="1" customHeight="1">
      <c r="A106" s="31">
        <v>41051200</v>
      </c>
      <c r="B106" s="10" t="s">
        <v>147</v>
      </c>
      <c r="C106" s="17">
        <f t="shared" si="4"/>
        <v>0</v>
      </c>
      <c r="D106" s="17"/>
      <c r="E106" s="17"/>
      <c r="F106" s="17"/>
    </row>
    <row r="107" spans="1:8" ht="47.45" customHeight="1">
      <c r="A107" s="31">
        <v>41053900</v>
      </c>
      <c r="B107" s="10" t="s">
        <v>148</v>
      </c>
      <c r="C107" s="17">
        <f t="shared" si="4"/>
        <v>606610</v>
      </c>
      <c r="D107" s="17">
        <f>400000+200000-3100+9710</f>
        <v>606610</v>
      </c>
      <c r="E107" s="17"/>
      <c r="F107" s="17"/>
    </row>
    <row r="108" spans="1:8" ht="35.25" customHeight="1">
      <c r="A108" s="6" t="s">
        <v>74</v>
      </c>
      <c r="B108" s="9" t="s">
        <v>8</v>
      </c>
      <c r="C108" s="18">
        <f>D108+E108</f>
        <v>7606610</v>
      </c>
      <c r="D108" s="18">
        <f>D14+D59+D88+D96</f>
        <v>7606610</v>
      </c>
      <c r="E108" s="18">
        <f>E14+E59+E88+E96</f>
        <v>0</v>
      </c>
      <c r="F108" s="18">
        <f>F14+F59+F88+F96</f>
        <v>0</v>
      </c>
    </row>
    <row r="109" spans="1:8">
      <c r="A109" s="11"/>
      <c r="B109" s="12"/>
      <c r="C109" s="13"/>
      <c r="D109" s="12"/>
      <c r="E109" s="12"/>
      <c r="F109" s="12"/>
    </row>
    <row r="110" spans="1:8">
      <c r="A110" s="11"/>
      <c r="B110" s="12"/>
      <c r="C110" s="13"/>
      <c r="D110" s="12"/>
      <c r="E110" s="12"/>
      <c r="F110" s="14"/>
    </row>
    <row r="111" spans="1:8" ht="18.75" customHeight="1">
      <c r="A111" s="41" t="s">
        <v>158</v>
      </c>
      <c r="B111" s="41"/>
      <c r="C111" s="41"/>
      <c r="D111" s="41"/>
      <c r="E111" s="39" t="s">
        <v>159</v>
      </c>
      <c r="F111" s="39"/>
      <c r="G111" s="15"/>
      <c r="H111" s="16"/>
    </row>
    <row r="113" spans="1:6">
      <c r="A113" s="38"/>
      <c r="B113" s="38"/>
      <c r="C113" s="38"/>
      <c r="D113" s="38"/>
      <c r="E113" s="39"/>
      <c r="F113" s="39"/>
    </row>
  </sheetData>
  <mergeCells count="15">
    <mergeCell ref="A113:D113"/>
    <mergeCell ref="E113:F113"/>
    <mergeCell ref="E111:F111"/>
    <mergeCell ref="A11:A12"/>
    <mergeCell ref="B11:B12"/>
    <mergeCell ref="C11:C12"/>
    <mergeCell ref="D11:D12"/>
    <mergeCell ref="E11:F11"/>
    <mergeCell ref="A111:D111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2022-10-03T13:41:06Z</dcterms:modified>
</cp:coreProperties>
</file>